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75" yWindow="45" windowWidth="10215" windowHeight="678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Документ!$A$1:$Q$51</definedName>
  </definedNames>
  <calcPr calcId="162913"/>
</workbook>
</file>

<file path=xl/calcChain.xml><?xml version="1.0" encoding="utf-8"?>
<calcChain xmlns="http://schemas.openxmlformats.org/spreadsheetml/2006/main">
  <c r="Q8" i="2" l="1"/>
  <c r="Q50" i="2" l="1"/>
  <c r="Q49" i="2"/>
  <c r="Q15" i="2"/>
</calcChain>
</file>

<file path=xl/sharedStrings.xml><?xml version="1.0" encoding="utf-8"?>
<sst xmlns="http://schemas.openxmlformats.org/spreadsheetml/2006/main" count="152" uniqueCount="98">
  <si>
    <t/>
  </si>
  <si>
    <t>Сумма на 2026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</si>
  <si>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</si>
  <si>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</si>
  <si>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</si>
  <si>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</si>
  <si>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</si>
  <si>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</si>
  <si>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</si>
  <si>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</si>
  <si>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</si>
  <si>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</si>
  <si>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</si>
  <si>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</si>
  <si>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</si>
  <si>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</si>
  <si>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</si>
  <si>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</si>
  <si>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</si>
  <si>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</si>
  <si>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</si>
  <si>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</si>
  <si>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</si>
  <si>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</si>
  <si>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</si>
  <si>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</si>
  <si>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</si>
  <si>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</si>
  <si>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</si>
  <si>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</si>
  <si>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</si>
  <si>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</si>
  <si>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</si>
  <si>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</si>
  <si>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</si>
  <si>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</si>
  <si>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</si>
  <si>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</si>
  <si>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</si>
  <si>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</si>
  <si>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</si>
  <si>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</si>
  <si>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</si>
  <si>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</si>
  <si>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</si>
  <si>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</si>
  <si>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</si>
  <si>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</si>
  <si>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</si>
  <si>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</si>
  <si>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</si>
  <si>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</si>
  <si>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</si>
  <si>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</si>
  <si>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</si>
  <si>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</si>
  <si>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</si>
  <si>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</si>
  <si>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</si>
  <si>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</si>
  <si>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</si>
  <si>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</si>
  <si>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</si>
  <si>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</si>
  <si>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</si>
  <si>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</si>
  <si>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</si>
  <si>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</si>
  <si>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</si>
  <si>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
</t>
  </si>
  <si>
    <t>1100</t>
  </si>
  <si>
    <t xml:space="preserve">    Физическая культура
</t>
  </si>
  <si>
    <t>1101</t>
  </si>
  <si>
    <t xml:space="preserve">    Массовый спорт</t>
  </si>
  <si>
    <t>1102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</si>
  <si>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</si>
  <si>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</si>
  <si>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</si>
  <si>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</si>
  <si>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</si>
  <si>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</si>
  <si>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</si>
  <si>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</si>
  <si>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</si>
  <si>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</si>
  <si>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  </t>
  </si>
  <si>
    <t>9900</t>
  </si>
  <si>
    <t xml:space="preserve">    Условно утвержденные расходы</t>
  </si>
  <si>
    <t>9999</t>
  </si>
  <si>
    <t xml:space="preserve">Всего расходов:   </t>
  </si>
  <si>
    <t>Приложение 6</t>
  </si>
  <si>
    <t>к Решению Совета депутатов муниципального образования "Окинский район"</t>
  </si>
  <si>
    <t xml:space="preserve">"О бюджете муниципального района на 2025 год и на плановый период 2026 и 2027 годов"  </t>
  </si>
  <si>
    <t xml:space="preserve">Распределение бюджетных ассигнований по разделам и подразделам классификации бюджетов на плановый период 2026 и 2027 годов  </t>
  </si>
  <si>
    <t xml:space="preserve">Единица измерения: тыс. руб.  </t>
  </si>
  <si>
    <t>Наименование показателя</t>
  </si>
  <si>
    <t>Раздел, подраздел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</si>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</sst>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29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0" fontId="0" fillId="0" borderId="4" xfId="31" applyFont="1" applyFill="1" applyBorder="1" applyAlignment="1" applyProtection="1">
      <alignment horizontal="center" vertical="center" wrapText="1"/>
      <protection locked="0"/>
    </xf>
    <xf numFmtId="0" fontId="7" fillId="5" borderId="5" xfId="5" applyFont="1" applyFill="1" applyBorder="1">
      <alignment horizontal="center" vertical="center" wrapText="1"/>
    </xf>
    <xf numFmtId="0" fontId="1" fillId="0" borderId="2" xfId="5" applyNumberFormat="1" applyFont="1" applyFill="1" applyProtection="1">
      <alignment horizontal="center" vertical="center" wrapText="1"/>
    </xf>
    <xf numFmtId="0" fontId="1" fillId="5" borderId="6" xfId="6" applyNumberFormat="1" applyFont="1" applyFill="1" applyBorder="1" applyProtection="1">
      <alignment vertical="top" wrapText="1"/>
    </xf>
    <xf numFmtId="1" fontId="1" fillId="5" borderId="6" xfId="7" applyNumberFormat="1" applyFont="1" applyFill="1" applyBorder="1" applyProtection="1">
      <alignment horizontal="center" vertical="top" shrinkToFit="1"/>
    </xf>
    <xf numFmtId="164" fontId="1" fillId="5" borderId="6" xfId="9" applyNumberFormat="1" applyFont="1" applyFill="1" applyBorder="1" applyProtection="1">
      <alignment horizontal="right" vertical="top" shrinkToFit="1"/>
    </xf>
    <xf numFmtId="164" fontId="1" fillId="5" borderId="6" xfId="8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164" fontId="1" fillId="5" borderId="4" xfId="12" applyNumberFormat="1" applyFont="1" applyFill="1" applyBorder="1" applyProtection="1">
      <alignment horizontal="right" vertical="top" shrinkToFit="1"/>
    </xf>
    <xf numFmtId="164" fontId="1" fillId="5" borderId="4" xfId="11" applyNumberFormat="1" applyFont="1" applyFill="1" applyBorder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0" borderId="1" xfId="29" applyFont="1" applyFill="1" applyAlignment="1" applyProtection="1">
      <alignment horizontal="right"/>
      <protection locked="0"/>
    </xf>
    <xf numFmtId="0" fontId="1" fillId="0" borderId="1" xfId="1" applyAlignment="1">
      <alignment horizontal="right" vertical="top" wrapText="1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4" xfId="10" applyNumberFormat="1" applyFont="1" applyFill="1" applyBorder="1" applyProtection="1">
      <alignment horizontal="right"/>
    </xf>
    <xf numFmtId="0" fontId="1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10" xfId="31"/>
    <cellStyle name="Обычный 14" xfId="29"/>
    <cellStyle name="Обычный 4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tabSelected="1" view="pageBreakPreview" zoomScale="80" zoomScaleNormal="100" zoomScaleSheetLayoutView="80" workbookViewId="0">
      <pane ySplit="7" topLeftCell="A20" activePane="bottomLeft" state="frozen"/>
      <selection pane="bottomLeft" activeCell="V46" sqref="V46"/>
    </sheetView>
  </sheetViews>
  <sheetFormatPr defaultRowHeight="15" outlineLevelRow="1" x14ac:dyDescent="0.25"/>
  <cols>
    <col min="1" max="1" width="76.85546875" style="2" customWidth="1"/>
    <col min="2" max="2" width="11" style="2" customWidth="1"/>
    <col min="3" max="15" width="9.140625" style="2" hidden="1"/>
    <col min="16" max="16" width="12.85546875" style="2" customWidth="1"/>
    <col min="17" max="17" width="15" style="2" customWidth="1"/>
    <col min="18" max="18" width="9.140625" style="2" customWidth="1"/>
    <col min="19" max="16384" width="9.140625" style="2"/>
  </cols>
  <sheetData>
    <row r="1" spans="1:18" x14ac:dyDescent="0.25">
      <c r="A1" s="19" t="s">
        <v>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x14ac:dyDescent="0.25">
      <c r="A2" s="19" t="s">
        <v>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29.25" customHeight="1" x14ac:dyDescent="0.25">
      <c r="A3" s="20" t="s">
        <v>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"/>
    </row>
    <row r="4" spans="1:18" ht="35.25" customHeight="1" x14ac:dyDescent="0.25">
      <c r="A4" s="21" t="s">
        <v>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"/>
    </row>
    <row r="5" spans="1:18" ht="15.7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1"/>
    </row>
    <row r="6" spans="1:18" ht="12" customHeight="1" x14ac:dyDescent="0.25">
      <c r="A6" s="25" t="s">
        <v>94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"/>
    </row>
    <row r="7" spans="1:18" ht="42.75" customHeight="1" x14ac:dyDescent="0.25">
      <c r="A7" s="7" t="s">
        <v>95</v>
      </c>
      <c r="B7" s="8" t="s">
        <v>96</v>
      </c>
      <c r="C7" s="9" t="s">
        <v>0</v>
      </c>
      <c r="D7" s="9" t="s">
        <v>0</v>
      </c>
      <c r="E7" s="9" t="s">
        <v>0</v>
      </c>
      <c r="F7" s="9" t="s">
        <v>0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1</v>
      </c>
      <c r="Q7" s="9" t="s">
        <v>97</v>
      </c>
      <c r="R7" s="1"/>
    </row>
    <row r="8" spans="1:18" x14ac:dyDescent="0.25">
      <c r="A8" s="3" t="s">
        <v>2</v>
      </c>
      <c r="B8" s="4" t="s">
        <v>4</v>
      </c>
      <c r="C8" s="4" t="s">
        <v>3</v>
      </c>
      <c r="D8" s="4"/>
      <c r="E8" s="4"/>
      <c r="F8" s="4"/>
      <c r="G8" s="4"/>
      <c r="H8" s="4"/>
      <c r="I8" s="4"/>
      <c r="J8" s="5">
        <v>37552.322979999997</v>
      </c>
      <c r="K8" s="5">
        <v>38023.529000000002</v>
      </c>
      <c r="L8" s="5">
        <v>75575.851980000007</v>
      </c>
      <c r="M8" s="5">
        <v>23176.506880000001</v>
      </c>
      <c r="N8" s="5">
        <v>98752.358859999993</v>
      </c>
      <c r="O8" s="5">
        <v>23031.148570000001</v>
      </c>
      <c r="P8" s="6">
        <v>95285.706560000006</v>
      </c>
      <c r="Q8" s="6">
        <f>97320.51456-156.1</f>
        <v>97164.41455999999</v>
      </c>
      <c r="R8" s="1"/>
    </row>
    <row r="9" spans="1:18" ht="25.5" outlineLevel="1" x14ac:dyDescent="0.25">
      <c r="A9" s="3" t="s">
        <v>5</v>
      </c>
      <c r="B9" s="4" t="s">
        <v>6</v>
      </c>
      <c r="C9" s="4" t="s">
        <v>3</v>
      </c>
      <c r="D9" s="4"/>
      <c r="E9" s="4"/>
      <c r="F9" s="4"/>
      <c r="G9" s="4"/>
      <c r="H9" s="4"/>
      <c r="I9" s="4"/>
      <c r="J9" s="5">
        <v>849.1</v>
      </c>
      <c r="K9" s="5">
        <v>849.1</v>
      </c>
      <c r="L9" s="5">
        <v>1698.2</v>
      </c>
      <c r="M9" s="5">
        <v>849.1</v>
      </c>
      <c r="N9" s="5">
        <v>2547.3000000000002</v>
      </c>
      <c r="O9" s="5">
        <v>849.1</v>
      </c>
      <c r="P9" s="6">
        <v>3396.4</v>
      </c>
      <c r="Q9" s="6">
        <v>3396.4</v>
      </c>
      <c r="R9" s="1"/>
    </row>
    <row r="10" spans="1:18" ht="25.5" outlineLevel="1" x14ac:dyDescent="0.25">
      <c r="A10" s="3" t="s">
        <v>7</v>
      </c>
      <c r="B10" s="4" t="s">
        <v>8</v>
      </c>
      <c r="C10" s="4" t="s">
        <v>3</v>
      </c>
      <c r="D10" s="4"/>
      <c r="E10" s="4"/>
      <c r="F10" s="4"/>
      <c r="G10" s="4"/>
      <c r="H10" s="4"/>
      <c r="I10" s="4"/>
      <c r="J10" s="5">
        <v>956.08</v>
      </c>
      <c r="K10" s="5">
        <v>946.08</v>
      </c>
      <c r="L10" s="5">
        <v>1902.16</v>
      </c>
      <c r="M10" s="5">
        <v>937.28</v>
      </c>
      <c r="N10" s="5">
        <v>2839.44</v>
      </c>
      <c r="O10" s="5">
        <v>930.88</v>
      </c>
      <c r="P10" s="6">
        <v>3770.32</v>
      </c>
      <c r="Q10" s="6">
        <v>3770.32</v>
      </c>
      <c r="R10" s="1"/>
    </row>
    <row r="11" spans="1:18" ht="38.25" outlineLevel="1" x14ac:dyDescent="0.25">
      <c r="A11" s="3" t="s">
        <v>9</v>
      </c>
      <c r="B11" s="4" t="s">
        <v>10</v>
      </c>
      <c r="C11" s="4" t="s">
        <v>3</v>
      </c>
      <c r="D11" s="4"/>
      <c r="E11" s="4"/>
      <c r="F11" s="4"/>
      <c r="G11" s="4"/>
      <c r="H11" s="4"/>
      <c r="I11" s="4"/>
      <c r="J11" s="5">
        <v>10084.375</v>
      </c>
      <c r="K11" s="5">
        <v>10022.805</v>
      </c>
      <c r="L11" s="5">
        <v>20107.18</v>
      </c>
      <c r="M11" s="5">
        <v>8581.5</v>
      </c>
      <c r="N11" s="5">
        <v>28688.68</v>
      </c>
      <c r="O11" s="5">
        <v>6013.4650000000001</v>
      </c>
      <c r="P11" s="6">
        <v>34721.821000000004</v>
      </c>
      <c r="Q11" s="6">
        <v>34721.821000000004</v>
      </c>
      <c r="R11" s="1"/>
    </row>
    <row r="12" spans="1:18" outlineLevel="1" x14ac:dyDescent="0.25">
      <c r="A12" s="3" t="s">
        <v>11</v>
      </c>
      <c r="B12" s="4" t="s">
        <v>12</v>
      </c>
      <c r="C12" s="4" t="s">
        <v>3</v>
      </c>
      <c r="D12" s="4"/>
      <c r="E12" s="4"/>
      <c r="F12" s="4"/>
      <c r="G12" s="4"/>
      <c r="H12" s="4"/>
      <c r="I12" s="4"/>
      <c r="J12" s="5">
        <v>0</v>
      </c>
      <c r="K12" s="5">
        <v>4.8</v>
      </c>
      <c r="L12" s="5">
        <v>4.8</v>
      </c>
      <c r="M12" s="5">
        <v>0</v>
      </c>
      <c r="N12" s="5">
        <v>4.8</v>
      </c>
      <c r="O12" s="5">
        <v>0</v>
      </c>
      <c r="P12" s="6">
        <v>35.6</v>
      </c>
      <c r="Q12" s="6">
        <v>4.5999999999999996</v>
      </c>
      <c r="R12" s="1"/>
    </row>
    <row r="13" spans="1:18" ht="25.5" outlineLevel="1" x14ac:dyDescent="0.25">
      <c r="A13" s="3" t="s">
        <v>13</v>
      </c>
      <c r="B13" s="4" t="s">
        <v>14</v>
      </c>
      <c r="C13" s="4" t="s">
        <v>3</v>
      </c>
      <c r="D13" s="4"/>
      <c r="E13" s="4"/>
      <c r="F13" s="4"/>
      <c r="G13" s="4"/>
      <c r="H13" s="4"/>
      <c r="I13" s="4"/>
      <c r="J13" s="5">
        <v>2112.9650000000001</v>
      </c>
      <c r="K13" s="5">
        <v>2095.3249999999998</v>
      </c>
      <c r="L13" s="5">
        <v>4208.29</v>
      </c>
      <c r="M13" s="5">
        <v>2074.5250000000001</v>
      </c>
      <c r="N13" s="5">
        <v>6282.8149999999996</v>
      </c>
      <c r="O13" s="5">
        <v>2080.44</v>
      </c>
      <c r="P13" s="6">
        <v>8363.2150000000001</v>
      </c>
      <c r="Q13" s="6">
        <v>8363.2150000000001</v>
      </c>
      <c r="R13" s="1"/>
    </row>
    <row r="14" spans="1:18" outlineLevel="1" x14ac:dyDescent="0.25">
      <c r="A14" s="3" t="s">
        <v>15</v>
      </c>
      <c r="B14" s="4" t="s">
        <v>16</v>
      </c>
      <c r="C14" s="4" t="s">
        <v>3</v>
      </c>
      <c r="D14" s="4"/>
      <c r="E14" s="4"/>
      <c r="F14" s="4"/>
      <c r="G14" s="4"/>
      <c r="H14" s="4"/>
      <c r="I14" s="4"/>
      <c r="J14" s="5">
        <v>500</v>
      </c>
      <c r="K14" s="5">
        <v>500</v>
      </c>
      <c r="L14" s="5">
        <v>1000</v>
      </c>
      <c r="M14" s="5">
        <v>500</v>
      </c>
      <c r="N14" s="5">
        <v>1500</v>
      </c>
      <c r="O14" s="5">
        <v>500</v>
      </c>
      <c r="P14" s="6">
        <v>0</v>
      </c>
      <c r="Q14" s="6">
        <v>0</v>
      </c>
      <c r="R14" s="1"/>
    </row>
    <row r="15" spans="1:18" outlineLevel="1" x14ac:dyDescent="0.25">
      <c r="A15" s="3" t="s">
        <v>17</v>
      </c>
      <c r="B15" s="4" t="s">
        <v>18</v>
      </c>
      <c r="C15" s="4" t="s">
        <v>3</v>
      </c>
      <c r="D15" s="4"/>
      <c r="E15" s="4"/>
      <c r="F15" s="4"/>
      <c r="G15" s="4"/>
      <c r="H15" s="4"/>
      <c r="I15" s="4"/>
      <c r="J15" s="5">
        <v>23049.80298</v>
      </c>
      <c r="K15" s="5">
        <v>23605.419000000002</v>
      </c>
      <c r="L15" s="5">
        <v>46655.221980000002</v>
      </c>
      <c r="M15" s="5">
        <v>10234.10188</v>
      </c>
      <c r="N15" s="5">
        <v>56889.323859999997</v>
      </c>
      <c r="O15" s="5">
        <v>12657.263569999999</v>
      </c>
      <c r="P15" s="6">
        <v>44998.350559999999</v>
      </c>
      <c r="Q15" s="6">
        <f>47064.15856-156.1</f>
        <v>46908.058560000005</v>
      </c>
      <c r="R15" s="1"/>
    </row>
    <row r="16" spans="1:18" x14ac:dyDescent="0.25">
      <c r="A16" s="3" t="s">
        <v>19</v>
      </c>
      <c r="B16" s="4" t="s">
        <v>20</v>
      </c>
      <c r="C16" s="4" t="s">
        <v>3</v>
      </c>
      <c r="D16" s="4"/>
      <c r="E16" s="4"/>
      <c r="F16" s="4"/>
      <c r="G16" s="4"/>
      <c r="H16" s="4"/>
      <c r="I16" s="4"/>
      <c r="J16" s="5">
        <v>111.792</v>
      </c>
      <c r="K16" s="5">
        <v>0</v>
      </c>
      <c r="L16" s="5">
        <v>111.792</v>
      </c>
      <c r="M16" s="5">
        <v>0</v>
      </c>
      <c r="N16" s="5">
        <v>111.792</v>
      </c>
      <c r="O16" s="5">
        <v>0</v>
      </c>
      <c r="P16" s="6">
        <v>111.792</v>
      </c>
      <c r="Q16" s="6">
        <v>111.792</v>
      </c>
      <c r="R16" s="1"/>
    </row>
    <row r="17" spans="1:18" outlineLevel="1" x14ac:dyDescent="0.25">
      <c r="A17" s="3" t="s">
        <v>21</v>
      </c>
      <c r="B17" s="4" t="s">
        <v>22</v>
      </c>
      <c r="C17" s="4" t="s">
        <v>3</v>
      </c>
      <c r="D17" s="4"/>
      <c r="E17" s="4"/>
      <c r="F17" s="4"/>
      <c r="G17" s="4"/>
      <c r="H17" s="4"/>
      <c r="I17" s="4"/>
      <c r="J17" s="5">
        <v>111.792</v>
      </c>
      <c r="K17" s="5">
        <v>0</v>
      </c>
      <c r="L17" s="5">
        <v>111.792</v>
      </c>
      <c r="M17" s="5">
        <v>0</v>
      </c>
      <c r="N17" s="5">
        <v>111.792</v>
      </c>
      <c r="O17" s="5">
        <v>0</v>
      </c>
      <c r="P17" s="6">
        <v>111.792</v>
      </c>
      <c r="Q17" s="6">
        <v>111.792</v>
      </c>
      <c r="R17" s="1"/>
    </row>
    <row r="18" spans="1:18" x14ac:dyDescent="0.25">
      <c r="A18" s="3" t="s">
        <v>23</v>
      </c>
      <c r="B18" s="4" t="s">
        <v>24</v>
      </c>
      <c r="C18" s="4" t="s">
        <v>3</v>
      </c>
      <c r="D18" s="4"/>
      <c r="E18" s="4"/>
      <c r="F18" s="4"/>
      <c r="G18" s="4"/>
      <c r="H18" s="4"/>
      <c r="I18" s="4"/>
      <c r="J18" s="5">
        <v>2338.2559999999999</v>
      </c>
      <c r="K18" s="5">
        <v>13971.824000000001</v>
      </c>
      <c r="L18" s="5">
        <v>16310.08</v>
      </c>
      <c r="M18" s="5">
        <v>11865.01</v>
      </c>
      <c r="N18" s="5">
        <v>28175.09</v>
      </c>
      <c r="O18" s="5">
        <v>2309.357</v>
      </c>
      <c r="P18" s="6">
        <v>24252.925739999999</v>
      </c>
      <c r="Q18" s="6">
        <v>28897.73674</v>
      </c>
      <c r="R18" s="1"/>
    </row>
    <row r="19" spans="1:18" outlineLevel="1" x14ac:dyDescent="0.25">
      <c r="A19" s="3" t="s">
        <v>25</v>
      </c>
      <c r="B19" s="4" t="s">
        <v>26</v>
      </c>
      <c r="C19" s="4" t="s">
        <v>3</v>
      </c>
      <c r="D19" s="4"/>
      <c r="E19" s="4"/>
      <c r="F19" s="4"/>
      <c r="G19" s="4"/>
      <c r="H19" s="4"/>
      <c r="I19" s="4"/>
      <c r="J19" s="5">
        <v>43.07</v>
      </c>
      <c r="K19" s="5">
        <v>104.84</v>
      </c>
      <c r="L19" s="5">
        <v>147.91</v>
      </c>
      <c r="M19" s="5">
        <v>98.97</v>
      </c>
      <c r="N19" s="5">
        <v>246.88</v>
      </c>
      <c r="O19" s="5">
        <v>45.42</v>
      </c>
      <c r="P19" s="6">
        <v>292.3</v>
      </c>
      <c r="Q19" s="6">
        <v>292.3</v>
      </c>
      <c r="R19" s="1"/>
    </row>
    <row r="20" spans="1:18" outlineLevel="1" x14ac:dyDescent="0.25">
      <c r="A20" s="3" t="s">
        <v>27</v>
      </c>
      <c r="B20" s="4" t="s">
        <v>28</v>
      </c>
      <c r="C20" s="4" t="s">
        <v>3</v>
      </c>
      <c r="D20" s="4"/>
      <c r="E20" s="4"/>
      <c r="F20" s="4"/>
      <c r="G20" s="4"/>
      <c r="H20" s="4"/>
      <c r="I20" s="4"/>
      <c r="J20" s="5">
        <v>0</v>
      </c>
      <c r="K20" s="5">
        <v>4.5</v>
      </c>
      <c r="L20" s="5">
        <v>4.5</v>
      </c>
      <c r="M20" s="5">
        <v>0</v>
      </c>
      <c r="N20" s="5">
        <v>4.5</v>
      </c>
      <c r="O20" s="5">
        <v>0</v>
      </c>
      <c r="P20" s="6">
        <v>4.5</v>
      </c>
      <c r="Q20" s="6">
        <v>4.5</v>
      </c>
      <c r="R20" s="1"/>
    </row>
    <row r="21" spans="1:18" outlineLevel="1" x14ac:dyDescent="0.25">
      <c r="A21" s="3" t="s">
        <v>29</v>
      </c>
      <c r="B21" s="4" t="s">
        <v>30</v>
      </c>
      <c r="C21" s="4" t="s">
        <v>3</v>
      </c>
      <c r="D21" s="4"/>
      <c r="E21" s="4"/>
      <c r="F21" s="4"/>
      <c r="G21" s="4"/>
      <c r="H21" s="4"/>
      <c r="I21" s="4"/>
      <c r="J21" s="5">
        <v>0</v>
      </c>
      <c r="K21" s="5">
        <v>9869.2999999999993</v>
      </c>
      <c r="L21" s="5">
        <v>9869.2999999999993</v>
      </c>
      <c r="M21" s="5">
        <v>8337.4</v>
      </c>
      <c r="N21" s="5">
        <v>18206.7</v>
      </c>
      <c r="O21" s="5">
        <v>0</v>
      </c>
      <c r="P21" s="6">
        <v>19219.5</v>
      </c>
      <c r="Q21" s="6">
        <v>25022</v>
      </c>
      <c r="R21" s="1"/>
    </row>
    <row r="22" spans="1:18" outlineLevel="1" x14ac:dyDescent="0.25">
      <c r="A22" s="3" t="s">
        <v>31</v>
      </c>
      <c r="B22" s="4" t="s">
        <v>32</v>
      </c>
      <c r="C22" s="4" t="s">
        <v>3</v>
      </c>
      <c r="D22" s="4"/>
      <c r="E22" s="4"/>
      <c r="F22" s="4"/>
      <c r="G22" s="4"/>
      <c r="H22" s="4"/>
      <c r="I22" s="4"/>
      <c r="J22" s="5">
        <v>2295.1860000000001</v>
      </c>
      <c r="K22" s="5">
        <v>3993.1840000000002</v>
      </c>
      <c r="L22" s="5">
        <v>6288.37</v>
      </c>
      <c r="M22" s="5">
        <v>3428.64</v>
      </c>
      <c r="N22" s="5">
        <v>9717.01</v>
      </c>
      <c r="O22" s="5">
        <v>2263.9369999999999</v>
      </c>
      <c r="P22" s="6">
        <v>4736.6257400000004</v>
      </c>
      <c r="Q22" s="6">
        <v>3578.9367400000001</v>
      </c>
      <c r="R22" s="1"/>
    </row>
    <row r="23" spans="1:18" x14ac:dyDescent="0.25">
      <c r="A23" s="3" t="s">
        <v>33</v>
      </c>
      <c r="B23" s="4" t="s">
        <v>34</v>
      </c>
      <c r="C23" s="4" t="s">
        <v>3</v>
      </c>
      <c r="D23" s="4"/>
      <c r="E23" s="4"/>
      <c r="F23" s="4"/>
      <c r="G23" s="4"/>
      <c r="H23" s="4"/>
      <c r="I23" s="4"/>
      <c r="J23" s="5">
        <v>349.47500000000002</v>
      </c>
      <c r="K23" s="5">
        <v>2255.1819999999998</v>
      </c>
      <c r="L23" s="5">
        <v>2604.6570000000002</v>
      </c>
      <c r="M23" s="5">
        <v>349.47500000000002</v>
      </c>
      <c r="N23" s="5">
        <v>2954.1320000000001</v>
      </c>
      <c r="O23" s="5">
        <v>349.47500000000002</v>
      </c>
      <c r="P23" s="6">
        <v>1831.633</v>
      </c>
      <c r="Q23" s="6">
        <v>1831.633</v>
      </c>
      <c r="R23" s="1"/>
    </row>
    <row r="24" spans="1:18" outlineLevel="1" x14ac:dyDescent="0.25">
      <c r="A24" s="3" t="s">
        <v>35</v>
      </c>
      <c r="B24" s="4" t="s">
        <v>36</v>
      </c>
      <c r="C24" s="4" t="s">
        <v>3</v>
      </c>
      <c r="D24" s="4"/>
      <c r="E24" s="4"/>
      <c r="F24" s="4"/>
      <c r="G24" s="4"/>
      <c r="H24" s="4"/>
      <c r="I24" s="4"/>
      <c r="J24" s="5">
        <v>349.47500000000002</v>
      </c>
      <c r="K24" s="5">
        <v>1754.682</v>
      </c>
      <c r="L24" s="5">
        <v>2104.1570000000002</v>
      </c>
      <c r="M24" s="5">
        <v>349.47500000000002</v>
      </c>
      <c r="N24" s="5">
        <v>2453.6320000000001</v>
      </c>
      <c r="O24" s="5">
        <v>349.47500000000002</v>
      </c>
      <c r="P24" s="6">
        <v>1331.633</v>
      </c>
      <c r="Q24" s="6">
        <v>1331.633</v>
      </c>
      <c r="R24" s="1"/>
    </row>
    <row r="25" spans="1:18" outlineLevel="1" x14ac:dyDescent="0.25">
      <c r="A25" s="3" t="s">
        <v>37</v>
      </c>
      <c r="B25" s="4" t="s">
        <v>38</v>
      </c>
      <c r="C25" s="4" t="s">
        <v>3</v>
      </c>
      <c r="D25" s="4"/>
      <c r="E25" s="4"/>
      <c r="F25" s="4"/>
      <c r="G25" s="4"/>
      <c r="H25" s="4"/>
      <c r="I25" s="4"/>
      <c r="J25" s="5">
        <v>0</v>
      </c>
      <c r="K25" s="5">
        <v>500.5</v>
      </c>
      <c r="L25" s="5">
        <v>500.5</v>
      </c>
      <c r="M25" s="5">
        <v>0</v>
      </c>
      <c r="N25" s="5">
        <v>500.5</v>
      </c>
      <c r="O25" s="5">
        <v>0</v>
      </c>
      <c r="P25" s="6">
        <v>500</v>
      </c>
      <c r="Q25" s="6">
        <v>500</v>
      </c>
      <c r="R25" s="1"/>
    </row>
    <row r="26" spans="1:18" x14ac:dyDescent="0.25">
      <c r="A26" s="3" t="s">
        <v>39</v>
      </c>
      <c r="B26" s="4" t="s">
        <v>40</v>
      </c>
      <c r="C26" s="4" t="s">
        <v>3</v>
      </c>
      <c r="D26" s="4"/>
      <c r="E26" s="4"/>
      <c r="F26" s="4"/>
      <c r="G26" s="4"/>
      <c r="H26" s="4"/>
      <c r="I26" s="4"/>
      <c r="J26" s="5">
        <v>0</v>
      </c>
      <c r="K26" s="5">
        <v>529.02</v>
      </c>
      <c r="L26" s="5">
        <v>529.02</v>
      </c>
      <c r="M26" s="5">
        <v>0</v>
      </c>
      <c r="N26" s="5">
        <v>529.02</v>
      </c>
      <c r="O26" s="5">
        <v>0</v>
      </c>
      <c r="P26" s="6">
        <v>529.02</v>
      </c>
      <c r="Q26" s="6">
        <v>529.02</v>
      </c>
      <c r="R26" s="1"/>
    </row>
    <row r="27" spans="1:18" outlineLevel="1" x14ac:dyDescent="0.25">
      <c r="A27" s="3" t="s">
        <v>41</v>
      </c>
      <c r="B27" s="4" t="s">
        <v>42</v>
      </c>
      <c r="C27" s="4" t="s">
        <v>3</v>
      </c>
      <c r="D27" s="4"/>
      <c r="E27" s="4"/>
      <c r="F27" s="4"/>
      <c r="G27" s="4"/>
      <c r="H27" s="4"/>
      <c r="I27" s="4"/>
      <c r="J27" s="5">
        <v>0</v>
      </c>
      <c r="K27" s="5">
        <v>529.02</v>
      </c>
      <c r="L27" s="5">
        <v>529.02</v>
      </c>
      <c r="M27" s="5">
        <v>0</v>
      </c>
      <c r="N27" s="5">
        <v>529.02</v>
      </c>
      <c r="O27" s="5">
        <v>0</v>
      </c>
      <c r="P27" s="6">
        <v>529.02</v>
      </c>
      <c r="Q27" s="6">
        <v>529.02</v>
      </c>
      <c r="R27" s="1"/>
    </row>
    <row r="28" spans="1:18" x14ac:dyDescent="0.25">
      <c r="A28" s="3" t="s">
        <v>43</v>
      </c>
      <c r="B28" s="4" t="s">
        <v>44</v>
      </c>
      <c r="C28" s="4" t="s">
        <v>3</v>
      </c>
      <c r="D28" s="4"/>
      <c r="E28" s="4"/>
      <c r="F28" s="4"/>
      <c r="G28" s="4"/>
      <c r="H28" s="4"/>
      <c r="I28" s="4"/>
      <c r="J28" s="5">
        <v>80722.954320000004</v>
      </c>
      <c r="K28" s="5">
        <v>82662.117970000007</v>
      </c>
      <c r="L28" s="5">
        <v>163385.07229000001</v>
      </c>
      <c r="M28" s="5">
        <v>64715.327380000002</v>
      </c>
      <c r="N28" s="5">
        <v>228100.39967000001</v>
      </c>
      <c r="O28" s="5">
        <v>61385.407939999997</v>
      </c>
      <c r="P28" s="6">
        <v>247389.35462999999</v>
      </c>
      <c r="Q28" s="6">
        <v>247873.53563</v>
      </c>
      <c r="R28" s="1"/>
    </row>
    <row r="29" spans="1:18" outlineLevel="1" x14ac:dyDescent="0.25">
      <c r="A29" s="3" t="s">
        <v>45</v>
      </c>
      <c r="B29" s="4" t="s">
        <v>46</v>
      </c>
      <c r="C29" s="4" t="s">
        <v>3</v>
      </c>
      <c r="D29" s="4"/>
      <c r="E29" s="4"/>
      <c r="F29" s="4"/>
      <c r="G29" s="4"/>
      <c r="H29" s="4"/>
      <c r="I29" s="4"/>
      <c r="J29" s="5">
        <v>16670.821889999999</v>
      </c>
      <c r="K29" s="5">
        <v>17211.91445</v>
      </c>
      <c r="L29" s="5">
        <v>33882.736340000003</v>
      </c>
      <c r="M29" s="5">
        <v>14718.246999999999</v>
      </c>
      <c r="N29" s="5">
        <v>48600.983339999999</v>
      </c>
      <c r="O29" s="5">
        <v>9428.5969999999998</v>
      </c>
      <c r="P29" s="6">
        <v>31781.49627</v>
      </c>
      <c r="Q29" s="6">
        <v>32276.775269999998</v>
      </c>
      <c r="R29" s="1"/>
    </row>
    <row r="30" spans="1:18" outlineLevel="1" x14ac:dyDescent="0.25">
      <c r="A30" s="3" t="s">
        <v>47</v>
      </c>
      <c r="B30" s="4" t="s">
        <v>48</v>
      </c>
      <c r="C30" s="4" t="s">
        <v>3</v>
      </c>
      <c r="D30" s="4"/>
      <c r="E30" s="4"/>
      <c r="F30" s="4"/>
      <c r="G30" s="4"/>
      <c r="H30" s="4"/>
      <c r="I30" s="4"/>
      <c r="J30" s="5">
        <v>49918.754099999998</v>
      </c>
      <c r="K30" s="5">
        <v>48519.146719999997</v>
      </c>
      <c r="L30" s="5">
        <v>98437.900819999995</v>
      </c>
      <c r="M30" s="5">
        <v>35800.327100000002</v>
      </c>
      <c r="N30" s="5">
        <v>134238.22792</v>
      </c>
      <c r="O30" s="5">
        <v>42034.089</v>
      </c>
      <c r="P30" s="6">
        <v>172593.35096000001</v>
      </c>
      <c r="Q30" s="6">
        <v>172582.25296000001</v>
      </c>
      <c r="R30" s="1"/>
    </row>
    <row r="31" spans="1:18" outlineLevel="1" x14ac:dyDescent="0.25">
      <c r="A31" s="3" t="s">
        <v>49</v>
      </c>
      <c r="B31" s="4" t="s">
        <v>50</v>
      </c>
      <c r="C31" s="4" t="s">
        <v>3</v>
      </c>
      <c r="D31" s="4"/>
      <c r="E31" s="4"/>
      <c r="F31" s="4"/>
      <c r="G31" s="4"/>
      <c r="H31" s="4"/>
      <c r="I31" s="4"/>
      <c r="J31" s="5">
        <v>11309.25633</v>
      </c>
      <c r="K31" s="5">
        <v>13009.008320000001</v>
      </c>
      <c r="L31" s="5">
        <v>24318.264650000001</v>
      </c>
      <c r="M31" s="5">
        <v>11614.62328</v>
      </c>
      <c r="N31" s="5">
        <v>35932.887929999997</v>
      </c>
      <c r="O31" s="5">
        <v>7406.8564399999996</v>
      </c>
      <c r="P31" s="6">
        <v>33116.242420000002</v>
      </c>
      <c r="Q31" s="6">
        <v>33116.242420000002</v>
      </c>
      <c r="R31" s="1"/>
    </row>
    <row r="32" spans="1:18" outlineLevel="1" x14ac:dyDescent="0.25">
      <c r="A32" s="3" t="s">
        <v>51</v>
      </c>
      <c r="B32" s="4" t="s">
        <v>52</v>
      </c>
      <c r="C32" s="4" t="s">
        <v>3</v>
      </c>
      <c r="D32" s="4"/>
      <c r="E32" s="4"/>
      <c r="F32" s="4"/>
      <c r="G32" s="4"/>
      <c r="H32" s="4"/>
      <c r="I32" s="4"/>
      <c r="J32" s="5">
        <v>268.3</v>
      </c>
      <c r="K32" s="5">
        <v>1270.1120000000001</v>
      </c>
      <c r="L32" s="5">
        <v>1538.412</v>
      </c>
      <c r="M32" s="5">
        <v>25</v>
      </c>
      <c r="N32" s="5">
        <v>1563.412</v>
      </c>
      <c r="O32" s="5">
        <v>25</v>
      </c>
      <c r="P32" s="6">
        <v>1588.412</v>
      </c>
      <c r="Q32" s="6">
        <v>1588.412</v>
      </c>
      <c r="R32" s="1"/>
    </row>
    <row r="33" spans="1:18" outlineLevel="1" x14ac:dyDescent="0.25">
      <c r="A33" s="3" t="s">
        <v>53</v>
      </c>
      <c r="B33" s="4" t="s">
        <v>54</v>
      </c>
      <c r="C33" s="4" t="s">
        <v>3</v>
      </c>
      <c r="D33" s="4"/>
      <c r="E33" s="4"/>
      <c r="F33" s="4"/>
      <c r="G33" s="4"/>
      <c r="H33" s="4"/>
      <c r="I33" s="4"/>
      <c r="J33" s="5">
        <v>2555.8220000000001</v>
      </c>
      <c r="K33" s="5">
        <v>2651.9364799999998</v>
      </c>
      <c r="L33" s="5">
        <v>5207.7584800000004</v>
      </c>
      <c r="M33" s="5">
        <v>2557.13</v>
      </c>
      <c r="N33" s="5">
        <v>7764.8884799999996</v>
      </c>
      <c r="O33" s="5">
        <v>2490.8654999999999</v>
      </c>
      <c r="P33" s="6">
        <v>8309.8529799999997</v>
      </c>
      <c r="Q33" s="6">
        <v>8309.8529799999997</v>
      </c>
      <c r="R33" s="1"/>
    </row>
    <row r="34" spans="1:18" x14ac:dyDescent="0.25">
      <c r="A34" s="3" t="s">
        <v>55</v>
      </c>
      <c r="B34" s="4" t="s">
        <v>56</v>
      </c>
      <c r="C34" s="4" t="s">
        <v>3</v>
      </c>
      <c r="D34" s="4"/>
      <c r="E34" s="4"/>
      <c r="F34" s="4"/>
      <c r="G34" s="4"/>
      <c r="H34" s="4"/>
      <c r="I34" s="4"/>
      <c r="J34" s="5">
        <v>12624.10642</v>
      </c>
      <c r="K34" s="5">
        <v>14407.79075</v>
      </c>
      <c r="L34" s="5">
        <v>27031.89717</v>
      </c>
      <c r="M34" s="5">
        <v>13121.875</v>
      </c>
      <c r="N34" s="5">
        <v>40153.772169999997</v>
      </c>
      <c r="O34" s="5">
        <v>8514.2142999999996</v>
      </c>
      <c r="P34" s="6">
        <v>31050.602470000002</v>
      </c>
      <c r="Q34" s="6">
        <v>31050.602470000002</v>
      </c>
      <c r="R34" s="1"/>
    </row>
    <row r="35" spans="1:18" outlineLevel="1" x14ac:dyDescent="0.25">
      <c r="A35" s="3" t="s">
        <v>57</v>
      </c>
      <c r="B35" s="4" t="s">
        <v>58</v>
      </c>
      <c r="C35" s="4" t="s">
        <v>3</v>
      </c>
      <c r="D35" s="4"/>
      <c r="E35" s="4"/>
      <c r="F35" s="4"/>
      <c r="G35" s="4"/>
      <c r="H35" s="4"/>
      <c r="I35" s="4"/>
      <c r="J35" s="5">
        <v>9469.7314200000001</v>
      </c>
      <c r="K35" s="5">
        <v>10870.608749999999</v>
      </c>
      <c r="L35" s="5">
        <v>20340.340169999999</v>
      </c>
      <c r="M35" s="5">
        <v>8266.82</v>
      </c>
      <c r="N35" s="5">
        <v>28607.160169999999</v>
      </c>
      <c r="O35" s="5">
        <v>5380.4119799999999</v>
      </c>
      <c r="P35" s="6">
        <v>27567.794150000002</v>
      </c>
      <c r="Q35" s="6">
        <v>27567.794150000002</v>
      </c>
      <c r="R35" s="1"/>
    </row>
    <row r="36" spans="1:18" outlineLevel="1" x14ac:dyDescent="0.25">
      <c r="A36" s="3" t="s">
        <v>59</v>
      </c>
      <c r="B36" s="4" t="s">
        <v>60</v>
      </c>
      <c r="C36" s="4" t="s">
        <v>3</v>
      </c>
      <c r="D36" s="4"/>
      <c r="E36" s="4"/>
      <c r="F36" s="4"/>
      <c r="G36" s="4"/>
      <c r="H36" s="4"/>
      <c r="I36" s="4"/>
      <c r="J36" s="5">
        <v>3154.375</v>
      </c>
      <c r="K36" s="5">
        <v>3537.1819999999998</v>
      </c>
      <c r="L36" s="5">
        <v>6691.5569999999998</v>
      </c>
      <c r="M36" s="5">
        <v>4855.0550000000003</v>
      </c>
      <c r="N36" s="5">
        <v>11546.611999999999</v>
      </c>
      <c r="O36" s="5">
        <v>3133.8023199999998</v>
      </c>
      <c r="P36" s="6">
        <v>3482.8083200000001</v>
      </c>
      <c r="Q36" s="6">
        <v>3482.8083200000001</v>
      </c>
      <c r="R36" s="1"/>
    </row>
    <row r="37" spans="1:18" x14ac:dyDescent="0.25">
      <c r="A37" s="3" t="s">
        <v>61</v>
      </c>
      <c r="B37" s="4" t="s">
        <v>62</v>
      </c>
      <c r="C37" s="4" t="s">
        <v>3</v>
      </c>
      <c r="D37" s="4"/>
      <c r="E37" s="4"/>
      <c r="F37" s="4"/>
      <c r="G37" s="4"/>
      <c r="H37" s="4"/>
      <c r="I37" s="4"/>
      <c r="J37" s="5">
        <v>2979.1779999999999</v>
      </c>
      <c r="K37" s="5">
        <v>2782.1779999999999</v>
      </c>
      <c r="L37" s="5">
        <v>5761.3559999999998</v>
      </c>
      <c r="M37" s="5">
        <v>5810.47</v>
      </c>
      <c r="N37" s="5">
        <v>11571.825999999999</v>
      </c>
      <c r="O37" s="5">
        <v>1219.684</v>
      </c>
      <c r="P37" s="6">
        <v>11163.314</v>
      </c>
      <c r="Q37" s="6">
        <v>11201.114</v>
      </c>
      <c r="R37" s="1"/>
    </row>
    <row r="38" spans="1:18" outlineLevel="1" x14ac:dyDescent="0.25">
      <c r="A38" s="3" t="s">
        <v>63</v>
      </c>
      <c r="B38" s="4" t="s">
        <v>64</v>
      </c>
      <c r="C38" s="4" t="s">
        <v>3</v>
      </c>
      <c r="D38" s="4"/>
      <c r="E38" s="4"/>
      <c r="F38" s="4"/>
      <c r="G38" s="4"/>
      <c r="H38" s="4"/>
      <c r="I38" s="4"/>
      <c r="J38" s="5">
        <v>1449.5070000000001</v>
      </c>
      <c r="K38" s="5">
        <v>1449.5070000000001</v>
      </c>
      <c r="L38" s="5">
        <v>2899.0140000000001</v>
      </c>
      <c r="M38" s="5">
        <v>0</v>
      </c>
      <c r="N38" s="5">
        <v>2899.0140000000001</v>
      </c>
      <c r="O38" s="5">
        <v>0</v>
      </c>
      <c r="P38" s="6">
        <v>2899.0140000000001</v>
      </c>
      <c r="Q38" s="6">
        <v>2899.0140000000001</v>
      </c>
      <c r="R38" s="1"/>
    </row>
    <row r="39" spans="1:18" outlineLevel="1" x14ac:dyDescent="0.25">
      <c r="A39" s="3" t="s">
        <v>65</v>
      </c>
      <c r="B39" s="4" t="s">
        <v>66</v>
      </c>
      <c r="C39" s="4" t="s">
        <v>3</v>
      </c>
      <c r="D39" s="4"/>
      <c r="E39" s="4"/>
      <c r="F39" s="4"/>
      <c r="G39" s="4"/>
      <c r="H39" s="4"/>
      <c r="I39" s="4"/>
      <c r="J39" s="5">
        <v>1529.671</v>
      </c>
      <c r="K39" s="5">
        <v>1332.671</v>
      </c>
      <c r="L39" s="5">
        <v>2862.3420000000001</v>
      </c>
      <c r="M39" s="5">
        <v>1544.674</v>
      </c>
      <c r="N39" s="5">
        <v>4407.0159999999996</v>
      </c>
      <c r="O39" s="5">
        <v>1219.684</v>
      </c>
      <c r="P39" s="6">
        <v>5301.7</v>
      </c>
      <c r="Q39" s="6">
        <v>5301.7</v>
      </c>
      <c r="R39" s="1"/>
    </row>
    <row r="40" spans="1:18" outlineLevel="1" x14ac:dyDescent="0.25">
      <c r="A40" s="3" t="s">
        <v>67</v>
      </c>
      <c r="B40" s="4" t="s">
        <v>68</v>
      </c>
      <c r="C40" s="4" t="s">
        <v>3</v>
      </c>
      <c r="D40" s="4"/>
      <c r="E40" s="4"/>
      <c r="F40" s="4"/>
      <c r="G40" s="4"/>
      <c r="H40" s="4"/>
      <c r="I40" s="4"/>
      <c r="J40" s="5">
        <v>0</v>
      </c>
      <c r="K40" s="5">
        <v>0</v>
      </c>
      <c r="L40" s="5">
        <v>0</v>
      </c>
      <c r="M40" s="5">
        <v>4265.7960000000003</v>
      </c>
      <c r="N40" s="5">
        <v>4265.7960000000003</v>
      </c>
      <c r="O40" s="5">
        <v>0</v>
      </c>
      <c r="P40" s="6">
        <v>2962.6</v>
      </c>
      <c r="Q40" s="6">
        <v>3000.4</v>
      </c>
      <c r="R40" s="1"/>
    </row>
    <row r="41" spans="1:18" ht="18.75" customHeight="1" x14ac:dyDescent="0.25">
      <c r="A41" s="3" t="s">
        <v>69</v>
      </c>
      <c r="B41" s="4" t="s">
        <v>70</v>
      </c>
      <c r="C41" s="4" t="s">
        <v>3</v>
      </c>
      <c r="D41" s="4"/>
      <c r="E41" s="4"/>
      <c r="F41" s="4"/>
      <c r="G41" s="4"/>
      <c r="H41" s="4"/>
      <c r="I41" s="4"/>
      <c r="J41" s="5">
        <v>10408.86</v>
      </c>
      <c r="K41" s="5">
        <v>1567.5250000000001</v>
      </c>
      <c r="L41" s="5">
        <v>11976.385</v>
      </c>
      <c r="M41" s="5">
        <v>438.82499999999999</v>
      </c>
      <c r="N41" s="5">
        <v>12415.21</v>
      </c>
      <c r="O41" s="5">
        <v>405.82499999999999</v>
      </c>
      <c r="P41" s="6">
        <v>1666.835</v>
      </c>
      <c r="Q41" s="6">
        <v>1666.835</v>
      </c>
      <c r="R41" s="1"/>
    </row>
    <row r="42" spans="1:18" ht="17.25" customHeight="1" outlineLevel="1" x14ac:dyDescent="0.25">
      <c r="A42" s="3" t="s">
        <v>71</v>
      </c>
      <c r="B42" s="4" t="s">
        <v>72</v>
      </c>
      <c r="C42" s="4" t="s">
        <v>3</v>
      </c>
      <c r="D42" s="4"/>
      <c r="E42" s="4"/>
      <c r="F42" s="4"/>
      <c r="G42" s="4"/>
      <c r="H42" s="4"/>
      <c r="I42" s="4"/>
      <c r="J42" s="5">
        <v>1003.035</v>
      </c>
      <c r="K42" s="5">
        <v>560</v>
      </c>
      <c r="L42" s="5">
        <v>1563.0350000000001</v>
      </c>
      <c r="M42" s="5">
        <v>0</v>
      </c>
      <c r="N42" s="5">
        <v>1563.0350000000001</v>
      </c>
      <c r="O42" s="5">
        <v>0</v>
      </c>
      <c r="P42" s="6">
        <v>1033.0350000000001</v>
      </c>
      <c r="Q42" s="6">
        <v>1033.0350000000001</v>
      </c>
      <c r="R42" s="1"/>
    </row>
    <row r="43" spans="1:18" outlineLevel="1" x14ac:dyDescent="0.25">
      <c r="A43" s="3" t="s">
        <v>73</v>
      </c>
      <c r="B43" s="4" t="s">
        <v>74</v>
      </c>
      <c r="C43" s="4" t="s">
        <v>3</v>
      </c>
      <c r="D43" s="4"/>
      <c r="E43" s="4"/>
      <c r="F43" s="4"/>
      <c r="G43" s="4"/>
      <c r="H43" s="4"/>
      <c r="I43" s="4"/>
      <c r="J43" s="5">
        <v>9405.8250000000007</v>
      </c>
      <c r="K43" s="5">
        <v>1007.525</v>
      </c>
      <c r="L43" s="5">
        <v>10413.35</v>
      </c>
      <c r="M43" s="5">
        <v>438.82499999999999</v>
      </c>
      <c r="N43" s="5">
        <v>10852.174999999999</v>
      </c>
      <c r="O43" s="5">
        <v>405.82499999999999</v>
      </c>
      <c r="P43" s="6">
        <v>633.79999999999995</v>
      </c>
      <c r="Q43" s="6">
        <v>633.79999999999995</v>
      </c>
      <c r="R43" s="1"/>
    </row>
    <row r="44" spans="1:18" x14ac:dyDescent="0.25">
      <c r="A44" s="3" t="s">
        <v>75</v>
      </c>
      <c r="B44" s="4" t="s">
        <v>76</v>
      </c>
      <c r="C44" s="4" t="s">
        <v>3</v>
      </c>
      <c r="D44" s="4"/>
      <c r="E44" s="4"/>
      <c r="F44" s="4"/>
      <c r="G44" s="4"/>
      <c r="H44" s="4"/>
      <c r="I44" s="4"/>
      <c r="J44" s="5">
        <v>979.49</v>
      </c>
      <c r="K44" s="5">
        <v>885.50409999999999</v>
      </c>
      <c r="L44" s="5">
        <v>1864.9940999999999</v>
      </c>
      <c r="M44" s="5">
        <v>505.29599999999999</v>
      </c>
      <c r="N44" s="5">
        <v>2370.2901000000002</v>
      </c>
      <c r="O44" s="5">
        <v>490.94299999999998</v>
      </c>
      <c r="P44" s="6">
        <v>1551.6335999999999</v>
      </c>
      <c r="Q44" s="6">
        <v>1551.6335999999999</v>
      </c>
      <c r="R44" s="1"/>
    </row>
    <row r="45" spans="1:18" outlineLevel="1" x14ac:dyDescent="0.25">
      <c r="A45" s="3" t="s">
        <v>77</v>
      </c>
      <c r="B45" s="4" t="s">
        <v>78</v>
      </c>
      <c r="C45" s="4" t="s">
        <v>3</v>
      </c>
      <c r="D45" s="4"/>
      <c r="E45" s="4"/>
      <c r="F45" s="4"/>
      <c r="G45" s="4"/>
      <c r="H45" s="4"/>
      <c r="I45" s="4"/>
      <c r="J45" s="5">
        <v>979.49</v>
      </c>
      <c r="K45" s="5">
        <v>885.50409999999999</v>
      </c>
      <c r="L45" s="5">
        <v>1864.9940999999999</v>
      </c>
      <c r="M45" s="5">
        <v>505.29599999999999</v>
      </c>
      <c r="N45" s="5">
        <v>2370.2901000000002</v>
      </c>
      <c r="O45" s="5">
        <v>490.94299999999998</v>
      </c>
      <c r="P45" s="6">
        <v>1551.6335999999999</v>
      </c>
      <c r="Q45" s="6">
        <v>1551.6335999999999</v>
      </c>
      <c r="R45" s="1"/>
    </row>
    <row r="46" spans="1:18" ht="25.5" x14ac:dyDescent="0.25">
      <c r="A46" s="3" t="s">
        <v>79</v>
      </c>
      <c r="B46" s="4" t="s">
        <v>80</v>
      </c>
      <c r="C46" s="4" t="s">
        <v>3</v>
      </c>
      <c r="D46" s="4"/>
      <c r="E46" s="4"/>
      <c r="F46" s="4"/>
      <c r="G46" s="4"/>
      <c r="H46" s="4"/>
      <c r="I46" s="4"/>
      <c r="J46" s="5">
        <v>7453.54</v>
      </c>
      <c r="K46" s="5">
        <v>8021.9369999999999</v>
      </c>
      <c r="L46" s="5">
        <v>15475.477000000001</v>
      </c>
      <c r="M46" s="5">
        <v>8380.1503900000007</v>
      </c>
      <c r="N46" s="5">
        <v>23855.627390000001</v>
      </c>
      <c r="O46" s="5">
        <v>5216.3620000000001</v>
      </c>
      <c r="P46" s="6">
        <v>6682.1030000000001</v>
      </c>
      <c r="Q46" s="6">
        <v>6674.5029999999997</v>
      </c>
      <c r="R46" s="1"/>
    </row>
    <row r="47" spans="1:18" ht="25.5" outlineLevel="1" x14ac:dyDescent="0.25">
      <c r="A47" s="3" t="s">
        <v>81</v>
      </c>
      <c r="B47" s="4" t="s">
        <v>82</v>
      </c>
      <c r="C47" s="4" t="s">
        <v>3</v>
      </c>
      <c r="D47" s="4"/>
      <c r="E47" s="4"/>
      <c r="F47" s="4"/>
      <c r="G47" s="4"/>
      <c r="H47" s="4"/>
      <c r="I47" s="4"/>
      <c r="J47" s="5">
        <v>1401.75</v>
      </c>
      <c r="K47" s="5">
        <v>1401.75</v>
      </c>
      <c r="L47" s="5">
        <v>2803.5</v>
      </c>
      <c r="M47" s="5">
        <v>1401.75</v>
      </c>
      <c r="N47" s="5">
        <v>4205.25</v>
      </c>
      <c r="O47" s="5">
        <v>1435.45</v>
      </c>
      <c r="P47" s="6">
        <v>5651.1</v>
      </c>
      <c r="Q47" s="6">
        <v>5643.5</v>
      </c>
      <c r="R47" s="1"/>
    </row>
    <row r="48" spans="1:18" outlineLevel="1" x14ac:dyDescent="0.25">
      <c r="A48" s="3" t="s">
        <v>83</v>
      </c>
      <c r="B48" s="4" t="s">
        <v>84</v>
      </c>
      <c r="C48" s="4" t="s">
        <v>3</v>
      </c>
      <c r="D48" s="4"/>
      <c r="E48" s="4"/>
      <c r="F48" s="4"/>
      <c r="G48" s="4"/>
      <c r="H48" s="4"/>
      <c r="I48" s="4"/>
      <c r="J48" s="5">
        <v>6051.79</v>
      </c>
      <c r="K48" s="5">
        <v>6620.1869999999999</v>
      </c>
      <c r="L48" s="5">
        <v>12671.977000000001</v>
      </c>
      <c r="M48" s="5">
        <v>6978.4003899999998</v>
      </c>
      <c r="N48" s="5">
        <v>19650.377390000001</v>
      </c>
      <c r="O48" s="5">
        <v>3780.9119999999998</v>
      </c>
      <c r="P48" s="6">
        <v>1031.0029999999999</v>
      </c>
      <c r="Q48" s="6">
        <v>1031.0029999999999</v>
      </c>
      <c r="R48" s="1"/>
    </row>
    <row r="49" spans="1:18" x14ac:dyDescent="0.25">
      <c r="A49" s="3" t="s">
        <v>85</v>
      </c>
      <c r="B49" s="4" t="s">
        <v>86</v>
      </c>
      <c r="C49" s="4" t="s">
        <v>3</v>
      </c>
      <c r="D49" s="4"/>
      <c r="E49" s="4"/>
      <c r="F49" s="4"/>
      <c r="G49" s="4"/>
      <c r="H49" s="4"/>
      <c r="I49" s="4"/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6">
        <v>5037.3999999999996</v>
      </c>
      <c r="Q49" s="6">
        <f>10609.9+156.1</f>
        <v>10766</v>
      </c>
      <c r="R49" s="1"/>
    </row>
    <row r="50" spans="1:18" outlineLevel="1" x14ac:dyDescent="0.25">
      <c r="A50" s="10" t="s">
        <v>87</v>
      </c>
      <c r="B50" s="11" t="s">
        <v>88</v>
      </c>
      <c r="C50" s="11" t="s">
        <v>3</v>
      </c>
      <c r="D50" s="11"/>
      <c r="E50" s="11"/>
      <c r="F50" s="11"/>
      <c r="G50" s="11"/>
      <c r="H50" s="11"/>
      <c r="I50" s="11"/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3">
        <v>5037.3999999999996</v>
      </c>
      <c r="Q50" s="6">
        <f>10609.9+156.1</f>
        <v>10766</v>
      </c>
      <c r="R50" s="1"/>
    </row>
    <row r="51" spans="1:18" ht="12.75" customHeight="1" x14ac:dyDescent="0.25">
      <c r="A51" s="27" t="s">
        <v>89</v>
      </c>
      <c r="B51" s="28"/>
      <c r="C51" s="28"/>
      <c r="D51" s="28"/>
      <c r="E51" s="14"/>
      <c r="F51" s="14"/>
      <c r="G51" s="14"/>
      <c r="H51" s="14"/>
      <c r="I51" s="14"/>
      <c r="J51" s="15">
        <v>155519.97472</v>
      </c>
      <c r="K51" s="15">
        <v>165106.60782</v>
      </c>
      <c r="L51" s="15">
        <v>320626.58253999997</v>
      </c>
      <c r="M51" s="15">
        <v>128362.93565</v>
      </c>
      <c r="N51" s="15">
        <v>448989.51818999997</v>
      </c>
      <c r="O51" s="15">
        <v>102922.41681</v>
      </c>
      <c r="P51" s="16">
        <v>426552.32000000001</v>
      </c>
      <c r="Q51" s="16">
        <v>439318.82</v>
      </c>
      <c r="R51" s="1"/>
    </row>
    <row r="52" spans="1:18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2" customHeight="1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"/>
    </row>
  </sheetData>
  <mergeCells count="8">
    <mergeCell ref="A53:Q53"/>
    <mergeCell ref="A1:Q1"/>
    <mergeCell ref="A2:Q2"/>
    <mergeCell ref="A3:Q3"/>
    <mergeCell ref="A4:Q4"/>
    <mergeCell ref="A5:Q5"/>
    <mergeCell ref="A6:Q6"/>
    <mergeCell ref="A51:D51"/>
  </mergeCells>
  <pageMargins left="0.78749999999999998" right="0.43" top="0.41" bottom="0.59027779999999996" header="0.39374999999999999" footer="0.5118055000000000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5,6(Бюджетная роспись (расходы))&lt;/DocName&gt;&#10;  &lt;VariantName&gt;Приложение 5,6&lt;/VariantName&gt;&#10;  &lt;VariantLink&gt;40930897&lt;/VariantLink&gt;&#10;  &lt;ReportCode&gt;234995BB7DC04E7CAFAD6B15A75A2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32DC05-C7AF-49C5-A587-5CC1EDBBD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2024-12-25T11:46:56Z</cp:lastPrinted>
  <dcterms:created xsi:type="dcterms:W3CDTF">2024-12-25T10:11:07Z</dcterms:created>
  <dcterms:modified xsi:type="dcterms:W3CDTF">2024-12-24T06:42:34Z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5,6(Бюджетная роспись (расходы))</vt:lpwstr>
  </property>
  <property fmtid="{D5CDD505-2E9C-101B-9397-08002B2CF9AE}" pid="3" name="Название отчета">
    <vt:lpwstr>Приложение 56.xlsx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